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autoCompressPictures="0" defaultThemeVersion="124226"/>
  <bookViews>
    <workbookView xWindow="0" yWindow="-315" windowWidth="19440" windowHeight="13620"/>
  </bookViews>
  <sheets>
    <sheet name="Foglio1" sheetId="1" r:id="rId1"/>
    <sheet name="Foglio2" sheetId="2" r:id="rId2"/>
    <sheet name="Foglio3" sheetId="3" r:id="rId3"/>
  </sheet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6" i="1" l="1"/>
  <c r="G7" i="1"/>
  <c r="G8" i="1"/>
  <c r="G9" i="1" l="1"/>
  <c r="F13" i="1" s="1"/>
  <c r="F15" i="1" l="1"/>
</calcChain>
</file>

<file path=xl/sharedStrings.xml><?xml version="1.0" encoding="utf-8"?>
<sst xmlns="http://schemas.openxmlformats.org/spreadsheetml/2006/main" count="20" uniqueCount="17">
  <si>
    <t>Celle da compilare</t>
  </si>
  <si>
    <t>Descrizione</t>
  </si>
  <si>
    <t>Canone totale (€)</t>
  </si>
  <si>
    <t>Quantià</t>
  </si>
  <si>
    <t>xxxxxxxxxxxxxxxxxx</t>
  </si>
  <si>
    <t>Prezzo Totale Offerto al netto dell'IVA €</t>
  </si>
  <si>
    <t xml:space="preserve">Prezzo totale offerto al netto dell'IVA </t>
  </si>
  <si>
    <t>Prezzo totale a base d'asta al netto dell'IVA</t>
  </si>
  <si>
    <t>1</t>
  </si>
  <si>
    <t>Importo unitario (€)</t>
  </si>
  <si>
    <t>Codice</t>
  </si>
  <si>
    <t>Sistema di Verifica in caso di offerta superiore alla base d'asta</t>
  </si>
  <si>
    <t>Canone annuo Notiziario
Generale per n.1 utenza
per anno 2020</t>
  </si>
  <si>
    <t>Canone annuo Notiziario
Generale per n°4 utenze
successive alla prima per
anno 2020.</t>
  </si>
  <si>
    <t>Canone annuo per noleggio
e assistenza “apparato
satellitare” per anno 2020</t>
  </si>
  <si>
    <t>4</t>
  </si>
  <si>
    <t>RDO MEPA  n. 49325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</si>
</sst>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164" fontId="16" fillId="0" borderId="6" xfId="0" applyNumberFormat="1" applyFont="1" applyBorder="1" applyAlignment="1" applyProtection="1">
      <alignment horizontal="center" vertical="center" wrapText="1"/>
      <protection locked="0"/>
    </xf>
    <xf numFmtId="164" fontId="16" fillId="0" borderId="7" xfId="0" applyNumberFormat="1" applyFont="1" applyBorder="1" applyAlignment="1" applyProtection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49" fontId="14" fillId="4" borderId="9" xfId="0" applyNumberFormat="1" applyFont="1" applyFill="1" applyBorder="1" applyAlignment="1">
      <alignment vertical="center" wrapText="1"/>
    </xf>
    <xf numFmtId="49" fontId="14" fillId="4" borderId="9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164" fontId="2" fillId="4" borderId="10" xfId="0" applyNumberFormat="1" applyFont="1" applyFill="1" applyBorder="1" applyAlignment="1" applyProtection="1">
      <alignment horizontal="center" vertical="center" wrapText="1"/>
    </xf>
    <xf numFmtId="0" fontId="12" fillId="0" borderId="10" xfId="0" applyFont="1" applyBorder="1" applyAlignment="1">
      <alignment vertical="center"/>
    </xf>
    <xf numFmtId="164" fontId="16" fillId="0" borderId="11" xfId="0" applyNumberFormat="1" applyFont="1" applyBorder="1" applyAlignment="1" applyProtection="1">
      <alignment horizontal="center" vertical="center" wrapText="1"/>
      <protection locked="0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J15"/>
  <sheetViews>
    <sheetView tabSelected="1" zoomScale="90" zoomScaleNormal="90" workbookViewId="0">
      <selection activeCell="M10" sqref="M10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18" customWidth="1"/>
    <col min="4" max="4" width="41.7109375" customWidth="1"/>
    <col min="5" max="5" width="10.42578125" customWidth="1"/>
    <col min="6" max="6" width="23.42578125" customWidth="1"/>
    <col min="7" max="7" width="24.7109375" customWidth="1"/>
  </cols>
  <sheetData>
    <row r="2" spans="3:10" ht="15.75" x14ac:dyDescent="0.25">
      <c r="C2" s="21" t="s">
        <v>16</v>
      </c>
      <c r="D2" s="21"/>
      <c r="H2" s="1"/>
    </row>
    <row r="3" spans="3:10" ht="18" customHeight="1" thickBot="1" x14ac:dyDescent="0.3">
      <c r="H3" s="9"/>
    </row>
    <row r="4" spans="3:10" ht="15.75" thickBot="1" x14ac:dyDescent="0.3">
      <c r="F4" s="8" t="s">
        <v>0</v>
      </c>
      <c r="H4" s="9"/>
    </row>
    <row r="5" spans="3:10" ht="60.75" customHeight="1" thickBot="1" x14ac:dyDescent="0.3">
      <c r="C5" s="24" t="s">
        <v>10</v>
      </c>
      <c r="D5" s="20" t="s">
        <v>1</v>
      </c>
      <c r="E5" s="17" t="s">
        <v>3</v>
      </c>
      <c r="F5" s="13" t="s">
        <v>9</v>
      </c>
      <c r="G5" s="14" t="s">
        <v>2</v>
      </c>
    </row>
    <row r="6" spans="3:10" ht="61.5" customHeight="1" thickBot="1" x14ac:dyDescent="0.3">
      <c r="C6" s="22" t="s">
        <v>4</v>
      </c>
      <c r="D6" s="23" t="s">
        <v>12</v>
      </c>
      <c r="E6" s="18" t="s">
        <v>8</v>
      </c>
      <c r="F6" s="15"/>
      <c r="G6" s="16">
        <f>E6*F6</f>
        <v>0</v>
      </c>
    </row>
    <row r="7" spans="3:10" ht="61.5" customHeight="1" thickBot="1" x14ac:dyDescent="0.3">
      <c r="C7" s="22" t="s">
        <v>4</v>
      </c>
      <c r="D7" s="23" t="s">
        <v>13</v>
      </c>
      <c r="E7" s="19" t="s">
        <v>15</v>
      </c>
      <c r="F7" s="29"/>
      <c r="G7" s="16">
        <f t="shared" ref="G7:G8" si="0">E7*F7</f>
        <v>0</v>
      </c>
    </row>
    <row r="8" spans="3:10" ht="61.5" customHeight="1" thickBot="1" x14ac:dyDescent="0.3">
      <c r="C8" s="22" t="s">
        <v>4</v>
      </c>
      <c r="D8" s="23" t="s">
        <v>14</v>
      </c>
      <c r="E8" s="19" t="s">
        <v>8</v>
      </c>
      <c r="F8" s="29"/>
      <c r="G8" s="16">
        <f t="shared" si="0"/>
        <v>0</v>
      </c>
    </row>
    <row r="9" spans="3:10" ht="74.25" customHeight="1" thickBot="1" x14ac:dyDescent="0.3">
      <c r="C9" s="25"/>
      <c r="D9" s="26" t="s">
        <v>5</v>
      </c>
      <c r="E9" s="26"/>
      <c r="F9" s="28"/>
      <c r="G9" s="27">
        <f>IF((SUM(G6:G8))&lt;=F11,(SUM(G6:G8)),"ERRORE l'importo offerto supera la base d'asta")</f>
        <v>0</v>
      </c>
    </row>
    <row r="10" spans="3:10" ht="12.75" customHeight="1" thickBot="1" x14ac:dyDescent="0.3">
      <c r="F10" s="1"/>
      <c r="G10" s="4"/>
      <c r="H10" s="2"/>
      <c r="I10" s="2"/>
      <c r="J10" s="2"/>
    </row>
    <row r="11" spans="3:10" s="2" customFormat="1" ht="41.25" customHeight="1" thickBot="1" x14ac:dyDescent="0.3">
      <c r="D11" s="12" t="s">
        <v>7</v>
      </c>
      <c r="F11" s="30">
        <v>22075.919999999998</v>
      </c>
      <c r="G11" s="31"/>
    </row>
    <row r="12" spans="3:10" s="2" customFormat="1" ht="15" customHeight="1" thickBot="1" x14ac:dyDescent="0.3">
      <c r="D12" s="3"/>
      <c r="F12" s="6"/>
    </row>
    <row r="13" spans="3:10" s="2" customFormat="1" ht="66" customHeight="1" thickBot="1" x14ac:dyDescent="0.3">
      <c r="D13" s="12" t="s">
        <v>11</v>
      </c>
      <c r="F13" s="32" t="str">
        <f>IF(G9&gt;F11,"ATTENZIONE: L'offerta complessiva è superiore alla Base d'asta","OK")</f>
        <v>OK</v>
      </c>
      <c r="G13" s="33"/>
      <c r="H13"/>
      <c r="I13"/>
      <c r="J13"/>
    </row>
    <row r="14" spans="3:10" s="2" customFormat="1" ht="15" customHeight="1" thickBot="1" x14ac:dyDescent="0.3">
      <c r="D14" s="5"/>
      <c r="F14" s="10"/>
      <c r="H14" s="11"/>
      <c r="I14" s="11"/>
      <c r="J14" s="11"/>
    </row>
    <row r="15" spans="3:10" ht="31.5" customHeight="1" thickBot="1" x14ac:dyDescent="0.3">
      <c r="D15" s="7" t="s">
        <v>6</v>
      </c>
      <c r="F15" s="34">
        <f>IF((G9&lt;=F11),G9,"ERRORE")</f>
        <v>0</v>
      </c>
      <c r="G15" s="35"/>
    </row>
  </sheetData>
  <sheetProtection password="CE28" sheet="1" objects="1" scenarios="1"/>
  <mergeCells count="3">
    <mergeCell ref="F11:G11"/>
    <mergeCell ref="F13:G13"/>
    <mergeCell ref="F15:G15"/>
  </mergeCells>
  <conditionalFormatting sqref="F15">
    <cfRule type="cellIs" dxfId="5" priority="6" operator="equal">
      <formula>$F$11</formula>
    </cfRule>
    <cfRule type="cellIs" dxfId="4" priority="7" operator="lessThan">
      <formula>$F$11</formula>
    </cfRule>
    <cfRule type="cellIs" dxfId="3" priority="9" operator="greaterThan">
      <formula>$F$11</formula>
    </cfRule>
  </conditionalFormatting>
  <conditionalFormatting sqref="G9">
    <cfRule type="cellIs" dxfId="2" priority="10" operator="greaterThan">
      <formula>#REF!</formula>
    </cfRule>
  </conditionalFormatting>
  <conditionalFormatting sqref="F15:G15">
    <cfRule type="cellIs" dxfId="1" priority="1" operator="greaterThan">
      <formula>$F$11</formula>
    </cfRule>
    <cfRule type="cellIs" dxfId="0" priority="2" operator="lessThanOrEqual">
      <formula>$F$11</formula>
    </cfRule>
  </conditionalFormatting>
  <dataValidations count="1">
    <dataValidation type="custom" operator="equal" allowBlank="1" showInputMessage="1" showErrorMessage="1" error="Non è possibile inserire più di due cifre decimali" sqref="F6:F8">
      <formula1>(LEN(F6)-LEN(INT(F6)))&lt;=3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2019-07-31T13:31:50Z</dcterms:modified>
</cp:coreProperties>
</file>